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Ванкорнефть\НВЛ\НВЛ-2024-103-В свыше 5 млн\24.10.2025-24.11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A13" i="1" l="1"/>
  <c r="A12" i="1"/>
  <c r="G14" i="1" l="1"/>
</calcChain>
</file>

<file path=xl/sharedStrings.xml><?xml version="1.0" encoding="utf-8"?>
<sst xmlns="http://schemas.openxmlformats.org/spreadsheetml/2006/main" count="36" uniqueCount="32">
  <si>
    <t>№ п/п</t>
  </si>
  <si>
    <t>Вид запаса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</si>
  <si>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</si>
  <si>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</si>
  <si>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</si>
  <si>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</si>
  <si>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</si>
  <si>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</si>
  <si>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</si>
  <si>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</si>
  <si>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</si>
  <si>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</si>
  <si>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</si>
  <si>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</si>
  <si>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</si>
  <si>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</si>
  <si>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</si>
  <si>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</si>
  <si>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</si>
  <si>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</si>
  <si>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Код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</si>
  <si>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</si>
  <si>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</si>
  <si>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"Комплект монтажных частей тепловых сетей ТС модуля ОВКВ Х-9008 1171- 24.2006.2-44-40008-ТК,ТС (2 шт)"</t>
  </si>
  <si>
    <t>ЛОТ НЕДЕЛИМЫЙ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</si>
  <si>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НВЛ-2024/103-В</t>
    </r>
  </si>
  <si>
    <t>VNK2100001</t>
  </si>
  <si>
    <t>НВЛ</t>
  </si>
  <si>
    <t>20007739</t>
  </si>
  <si>
    <t>Комплект монтажных частей тепловых сетей ТС модуля ОВКВ Х-9008 1171- 24.2006.2-44-40008-ТК,ТС</t>
  </si>
  <si>
    <t>КМП</t>
  </si>
  <si>
    <t>VNK2100002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</si>
</sst>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1" fontId="10" fillId="0" borderId="2" xfId="1" applyNumberFormat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0" fontId="10" fillId="0" borderId="8" xfId="1" applyFont="1" applyFill="1" applyBorder="1" applyAlignment="1">
      <alignment horizontal="center" vertical="center" wrapText="1"/>
    </xf>
    <xf numFmtId="0" fontId="14" fillId="0" borderId="8" xfId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horizontal="left" vertical="center" wrapText="1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0" xfId="0" applyFont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Border="1" applyAlignment="1">
      <alignment horizontal="left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zoomScaleNormal="80" zoomScaleSheetLayoutView="100" workbookViewId="0">
      <selection activeCell="A6" sqref="A6:I6"/>
    </sheetView>
  </sheetViews>
  <sheetFormatPr defaultRowHeight="15" x14ac:dyDescent="0.25"/>
  <cols>
    <col min="1" max="1" width="7.28515625" style="5" customWidth="1"/>
    <col min="2" max="2" width="14.7109375" style="5" bestFit="1" customWidth="1"/>
    <col min="3" max="3" width="6.85546875" style="5" customWidth="1"/>
    <col min="4" max="4" width="13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21</v>
      </c>
      <c r="I1" s="53"/>
    </row>
    <row r="2" spans="1:17" s="1" customFormat="1" ht="38.25" customHeight="1" x14ac:dyDescent="0.25">
      <c r="A2" s="60" t="s">
        <v>18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8" t="s">
        <v>23</v>
      </c>
      <c r="B3" s="58"/>
      <c r="C3" s="58"/>
      <c r="D3" s="58"/>
      <c r="E3" s="58"/>
      <c r="F3" s="58"/>
      <c r="G3" s="58"/>
      <c r="H3" s="58"/>
      <c r="I3" s="58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3" t="s">
        <v>25</v>
      </c>
      <c r="B4" s="63"/>
      <c r="C4" s="63"/>
      <c r="D4" s="63"/>
      <c r="E4" s="63"/>
      <c r="F4" s="63"/>
      <c r="G4" s="63"/>
      <c r="H4" s="63"/>
      <c r="I4" s="63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4" t="s">
        <v>24</v>
      </c>
      <c r="B5" s="64"/>
      <c r="C5" s="64"/>
      <c r="D5" s="64"/>
      <c r="E5" s="64"/>
      <c r="F5" s="64"/>
      <c r="G5" s="64"/>
      <c r="H5" s="64"/>
      <c r="I5" s="64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5" t="s">
        <v>10</v>
      </c>
      <c r="B6" s="65"/>
      <c r="C6" s="65"/>
      <c r="D6" s="65"/>
      <c r="E6" s="65"/>
      <c r="F6" s="65"/>
      <c r="G6" s="65"/>
      <c r="H6" s="65"/>
      <c r="I6" s="65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5" t="s">
        <v>15</v>
      </c>
      <c r="B7" s="65"/>
      <c r="C7" s="65"/>
      <c r="D7" s="65"/>
      <c r="E7" s="65"/>
      <c r="F7" s="65"/>
      <c r="G7" s="65"/>
      <c r="H7" s="65"/>
      <c r="I7" s="65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22</v>
      </c>
      <c r="B8" s="59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9" t="s">
        <v>19</v>
      </c>
      <c r="C10" s="34" t="s">
        <v>1</v>
      </c>
      <c r="D10" s="34" t="s">
        <v>20</v>
      </c>
      <c r="E10" s="9" t="s">
        <v>2</v>
      </c>
      <c r="F10" s="9" t="s">
        <v>3</v>
      </c>
      <c r="G10" s="17" t="s">
        <v>4</v>
      </c>
      <c r="H10" s="10" t="s">
        <v>9</v>
      </c>
      <c r="I10" s="11" t="s">
        <v>5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35">
        <v>3</v>
      </c>
      <c r="D11" s="35">
        <v>4</v>
      </c>
      <c r="E11" s="15">
        <v>5</v>
      </c>
      <c r="F11" s="15">
        <v>6</v>
      </c>
      <c r="G11" s="2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6">
        <f>ROW(B12)-11</f>
        <v>1</v>
      </c>
      <c r="B12" s="26" t="s">
        <v>26</v>
      </c>
      <c r="C12" s="36" t="s">
        <v>27</v>
      </c>
      <c r="D12" s="36" t="s">
        <v>28</v>
      </c>
      <c r="E12" s="27" t="s">
        <v>29</v>
      </c>
      <c r="F12" s="26" t="s">
        <v>30</v>
      </c>
      <c r="G12" s="33">
        <v>1</v>
      </c>
      <c r="H12" s="41">
        <v>5069087</v>
      </c>
      <c r="I12" s="28">
        <v>40695</v>
      </c>
      <c r="J12" s="40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6">
        <f t="shared" ref="A13" si="0">ROW(B13)-11</f>
        <v>2</v>
      </c>
      <c r="B13" s="26" t="s">
        <v>31</v>
      </c>
      <c r="C13" s="36" t="s">
        <v>27</v>
      </c>
      <c r="D13" s="36" t="s">
        <v>28</v>
      </c>
      <c r="E13" s="27" t="s">
        <v>29</v>
      </c>
      <c r="F13" s="26" t="s">
        <v>30</v>
      </c>
      <c r="G13" s="33">
        <v>1</v>
      </c>
      <c r="H13" s="41">
        <v>405031</v>
      </c>
      <c r="I13" s="28">
        <v>41306</v>
      </c>
      <c r="J13" s="40"/>
      <c r="K13" s="21"/>
      <c r="L13" s="21"/>
      <c r="M13" s="21"/>
      <c r="N13" s="21"/>
      <c r="O13" s="21"/>
      <c r="P13" s="21"/>
      <c r="Q13" s="21"/>
    </row>
    <row r="14" spans="1:17" s="4" customFormat="1" ht="15.75" x14ac:dyDescent="0.25">
      <c r="A14" s="54" t="s">
        <v>6</v>
      </c>
      <c r="B14" s="55"/>
      <c r="C14" s="55"/>
      <c r="D14" s="55"/>
      <c r="E14" s="56"/>
      <c r="F14" s="29"/>
      <c r="G14" s="30">
        <f>SUM(G12:G13)</f>
        <v>2</v>
      </c>
      <c r="H14" s="31"/>
      <c r="I14" s="32"/>
      <c r="J14" s="22"/>
      <c r="K14" s="21"/>
      <c r="L14" s="12"/>
      <c r="M14" s="12"/>
      <c r="N14" s="12"/>
      <c r="O14" s="12"/>
      <c r="P14" s="12"/>
      <c r="Q14" s="12"/>
    </row>
    <row r="15" spans="1:17" s="4" customFormat="1" x14ac:dyDescent="0.25">
      <c r="A15" s="47"/>
      <c r="B15" s="48"/>
      <c r="C15" s="48"/>
      <c r="D15" s="48"/>
      <c r="E15" s="48"/>
      <c r="F15" s="48"/>
      <c r="G15" s="48"/>
      <c r="H15" s="48"/>
      <c r="I15" s="49"/>
      <c r="J15" s="12"/>
      <c r="K15" s="23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43" t="s">
        <v>7</v>
      </c>
      <c r="B16" s="44"/>
      <c r="C16" s="44"/>
      <c r="D16" s="44"/>
      <c r="E16" s="45"/>
      <c r="F16" s="57" t="s">
        <v>13</v>
      </c>
      <c r="G16" s="57"/>
      <c r="H16" s="57"/>
      <c r="I16" s="57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43" t="s">
        <v>8</v>
      </c>
      <c r="B17" s="44"/>
      <c r="C17" s="44"/>
      <c r="D17" s="44"/>
      <c r="E17" s="45"/>
      <c r="F17" s="46" t="s">
        <v>12</v>
      </c>
      <c r="G17" s="46"/>
      <c r="H17" s="46"/>
      <c r="I17" s="46"/>
      <c r="Q17" s="12"/>
    </row>
    <row r="18" spans="1:17" s="4" customFormat="1" ht="33.75" customHeight="1" x14ac:dyDescent="0.25">
      <c r="A18" s="43" t="s">
        <v>14</v>
      </c>
      <c r="B18" s="44"/>
      <c r="C18" s="44"/>
      <c r="D18" s="44"/>
      <c r="E18" s="45"/>
      <c r="F18" s="46" t="s">
        <v>11</v>
      </c>
      <c r="G18" s="46"/>
      <c r="H18" s="46"/>
      <c r="I18" s="46"/>
      <c r="Q18" s="12"/>
    </row>
    <row r="19" spans="1:17" ht="121.5" customHeight="1" x14ac:dyDescent="0.25">
      <c r="A19" s="50" t="s">
        <v>16</v>
      </c>
      <c r="B19" s="50"/>
      <c r="C19" s="50"/>
      <c r="D19" s="50"/>
      <c r="E19" s="50"/>
      <c r="F19" s="51" t="s">
        <v>17</v>
      </c>
      <c r="G19" s="51"/>
      <c r="H19" s="51"/>
      <c r="I19" s="51"/>
    </row>
    <row r="20" spans="1:17" ht="60.75" customHeight="1" x14ac:dyDescent="0.25">
      <c r="A20" s="37"/>
      <c r="B20" s="37"/>
      <c r="C20" s="37"/>
      <c r="D20" s="37"/>
      <c r="E20" s="37"/>
      <c r="F20" s="38"/>
      <c r="G20" s="38"/>
      <c r="H20" s="38"/>
      <c r="I20" s="38"/>
    </row>
    <row r="21" spans="1:17" ht="57.75" customHeight="1" x14ac:dyDescent="0.25">
      <c r="A21" s="42"/>
      <c r="B21" s="42"/>
      <c r="C21" s="42"/>
      <c r="D21" s="42"/>
      <c r="E21" s="42"/>
      <c r="F21" s="52"/>
      <c r="G21" s="52"/>
      <c r="H21" s="52"/>
      <c r="I21" s="52"/>
      <c r="J21" s="5"/>
      <c r="K21" s="5"/>
      <c r="L21" s="5"/>
      <c r="M21" s="5"/>
      <c r="N21" s="5"/>
      <c r="O21" s="5"/>
      <c r="P21" s="5"/>
      <c r="Q21" s="5"/>
    </row>
    <row r="24" spans="1:17" ht="15.75" x14ac:dyDescent="0.25">
      <c r="A24" s="24"/>
    </row>
    <row r="25" spans="1:17" ht="15.75" x14ac:dyDescent="0.25">
      <c r="A25" s="24"/>
    </row>
  </sheetData>
  <mergeCells count="20"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  <mergeCell ref="A21:E21"/>
    <mergeCell ref="A18:E18"/>
    <mergeCell ref="F18:I18"/>
    <mergeCell ref="A15:I15"/>
    <mergeCell ref="A17:E17"/>
    <mergeCell ref="F17:I17"/>
    <mergeCell ref="A19:E19"/>
    <mergeCell ref="F19:I19"/>
    <mergeCell ref="F21:I21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Чуприна Илья Сергеевич</cp:lastModifiedBy>
  <cp:lastPrinted>2023-12-19T05:20:43Z</cp:lastPrinted>
  <dcterms:created xsi:type="dcterms:W3CDTF">2016-09-16T10:27:35Z</dcterms:created>
  <dcterms:modified xsi:type="dcterms:W3CDTF">2025-10-24T02:41:47Z</dcterms:modified>
</cp:coreProperties>
</file>